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8680" yWindow="-120" windowWidth="29040" windowHeight="15840" tabRatio="500"/>
  </bookViews>
  <sheets>
    <sheet name="6_KONZERVIRANO_SADJE" sheetId="1" r:id="rId1"/>
  </sheet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0" i="1"/>
  <c r="G12"/>
  <c r="H12" s="1"/>
  <c r="G13"/>
  <c r="H13" s="1"/>
  <c r="G14"/>
  <c r="H14" s="1"/>
  <c r="G15"/>
  <c r="H15"/>
  <c r="G16"/>
  <c r="H16" s="1"/>
  <c r="G17"/>
  <c r="H17" s="1"/>
  <c r="G18"/>
  <c r="H18" s="1"/>
  <c r="G19"/>
  <c r="H19"/>
  <c r="G20"/>
  <c r="H20" s="1"/>
  <c r="G21"/>
  <c r="H21" s="1"/>
  <c r="G22"/>
  <c r="H22" s="1"/>
  <c r="G23"/>
  <c r="H23"/>
  <c r="G24"/>
  <c r="H24" s="1"/>
  <c r="G25"/>
  <c r="H25" s="1"/>
  <c r="G26"/>
  <c r="H26" s="1"/>
  <c r="G27"/>
  <c r="H27"/>
  <c r="G28"/>
  <c r="H28" s="1"/>
  <c r="G29"/>
  <c r="H29" s="1"/>
  <c r="H11"/>
  <c r="G11"/>
</calcChain>
</file>

<file path=xl/sharedStrings.xml><?xml version="1.0" encoding="utf-8"?>
<sst xmlns="http://schemas.openxmlformats.org/spreadsheetml/2006/main" count="84" uniqueCount="67">
  <si>
    <t>Naročnik:</t>
  </si>
  <si>
    <t>PSIHIATRIČNA BOLNIŠNICA ORMOŽ</t>
  </si>
  <si>
    <t>Ptujska cesta 33</t>
  </si>
  <si>
    <t>ormož</t>
  </si>
  <si>
    <t>PREDRAČUN, št.</t>
  </si>
  <si>
    <t>SKLOP 6: Konzervirano sadje in zelenjava</t>
  </si>
  <si>
    <t>Zap.št.</t>
  </si>
  <si>
    <t>Vrsta blaga</t>
  </si>
  <si>
    <t>Enota</t>
  </si>
  <si>
    <t>Okvirna letna količina</t>
  </si>
  <si>
    <t>Cena enoto/ brez DDV</t>
  </si>
  <si>
    <t>Stopnja DDV</t>
  </si>
  <si>
    <t>Cena enoto/ z DDV</t>
  </si>
  <si>
    <t>KONČNA VREDNOST SKUPAJ</t>
  </si>
  <si>
    <t>KOMERCIALNO IME IZDELKA</t>
  </si>
  <si>
    <t>Živila z višjo kakovostjo</t>
  </si>
  <si>
    <t>1.</t>
  </si>
  <si>
    <t>Ajvar kozarec kot podravka ali natureta ali podobne kvalitete in okusa, 1000 g</t>
  </si>
  <si>
    <t>kg</t>
  </si>
  <si>
    <t>2.</t>
  </si>
  <si>
    <t>Kumarice kisle delikatesne kot natureta ali podobne kvalitete in okusa, 4100 g, živilo iz shem kakovosti po 69. členu Zakona o kmetijstvu</t>
  </si>
  <si>
    <t>3.</t>
  </si>
  <si>
    <t>Šampinjoni rezani v slanici kot natureta ali podravka ali podobne kvalitete in okusa, 2650 g</t>
  </si>
  <si>
    <t>4.</t>
  </si>
  <si>
    <t>Paprika vložena, fileti bele, rdeče paprike kot natureta ali podobne kvalitete in okusa, 4200 g, živilo iz shem kakovosti po 69. členu Zakona o kmetijstvu</t>
  </si>
  <si>
    <t>5.</t>
  </si>
  <si>
    <t>Paradižnikova mezga kot podravka ali podobne kvalitete in okusa, 4500 g ( 28 do 30 % suhe snovi)</t>
  </si>
  <si>
    <t>6.</t>
  </si>
  <si>
    <t>Paradižnik pelati  kot mutti ali podobne kvalitete in okusa, 2500 g</t>
  </si>
  <si>
    <t>7.</t>
  </si>
  <si>
    <t>Paradižnikov ketchup kot eta ali podobne kvalitete in okusa, 1000 g</t>
  </si>
  <si>
    <t>8.</t>
  </si>
  <si>
    <t>Rdeča pesa vložena v solati drobno ribana kot natureta ali podobne kvalitete in okusa, 4250 g, živilo iz shem kakovosti po 69. členu Zakona o kmetijstvu</t>
  </si>
  <si>
    <t>9.</t>
  </si>
  <si>
    <t>Džuveč kot podravka ali podobne kvalitete in  okusa 4100 g, doza</t>
  </si>
  <si>
    <t>10.</t>
  </si>
  <si>
    <t>Ribano korenje 5/1 4000 g</t>
  </si>
  <si>
    <t>11.</t>
  </si>
  <si>
    <t>Solata mešana 5/1</t>
  </si>
  <si>
    <t>12.</t>
  </si>
  <si>
    <t>Kompot višnja 5/1 4100 g</t>
  </si>
  <si>
    <t>13.</t>
  </si>
  <si>
    <t>Kompot marelični -rezano na krhlje 3100 g (od tega 1750 g sadja)</t>
  </si>
  <si>
    <t>14.</t>
  </si>
  <si>
    <t>Solata sadna-kompot mešani 2650 g (od tega 1500 g sadja)</t>
  </si>
  <si>
    <t>15.</t>
  </si>
  <si>
    <t>Kompot ananasov kocke, koščki 3050 g  (od tega 1840 g sadja)</t>
  </si>
  <si>
    <t>16.</t>
  </si>
  <si>
    <t>Tuna v olivnem olju 80 g</t>
  </si>
  <si>
    <t>kom</t>
  </si>
  <si>
    <t>17.</t>
  </si>
  <si>
    <t>Tuna 1/1</t>
  </si>
  <si>
    <t>18.</t>
  </si>
  <si>
    <t>Olive cca. 1/1</t>
  </si>
  <si>
    <t>19.</t>
  </si>
  <si>
    <t>Fižol luščeni v slanici 3/1 2500 g</t>
  </si>
  <si>
    <t>SKUPAJ: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</si>
  <si>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</si>
  <si>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</si>
  <si>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</si>
  <si>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</si>
  <si>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</si>
  <si>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</si>
  <si>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</si>
  <si>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 xml:space="preserve">ZAHTEVAMO DOKAZILA O SHEMAH KAKOVOSTI PRI VSAKI DOBAVI        </t>
  </si>
  <si>
    <t>Dostava: 5 krat tedensko od 6:00 do 12:00 ure .</t>
  </si>
  <si>
    <t>Žig in podpis ponudnika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</si>
</sst>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#,##0.00\ [$€-424]\ ;\-#,##0.00\ [$€-424]\ ;\-00\ [$€-424]\ ;@\ "/>
    <numFmt numFmtId="166" formatCode="#,##0.0000"/>
    <numFmt numFmtId="167" formatCode="#,##0.00\ [$€-424];[Red]\-#,##0.00\ [$€-424]"/>
  </numFmts>
  <fonts count="12"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1"/>
    </font>
    <font>
      <b/>
      <i/>
      <u/>
      <sz val="11"/>
      <color rgb="FF000000"/>
      <name val="Calibri"/>
      <family val="2"/>
      <charset val="238"/>
    </font>
    <font>
      <sz val="11"/>
      <name val="Calibri"/>
      <family val="2"/>
      <charset val="1"/>
    </font>
    <font>
      <u/>
      <sz val="11"/>
      <name val="Calibri"/>
      <family val="2"/>
      <charset val="1"/>
    </font>
    <font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5" fontId="11" fillId="0" borderId="0"/>
    <xf numFmtId="167" fontId="8" fillId="0" borderId="0"/>
  </cellStyleXfs>
  <cellXfs count="65">
    <xf numFmtId="0" fontId="0" fillId="0" borderId="0" xfId="0"/>
    <xf numFmtId="4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4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0" fontId="5" fillId="2" borderId="2" xfId="0" applyFont="1" applyFill="1" applyBorder="1"/>
    <xf numFmtId="0" fontId="5" fillId="2" borderId="3" xfId="0" applyFont="1" applyFill="1" applyBorder="1"/>
    <xf numFmtId="0" fontId="3" fillId="2" borderId="4" xfId="0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1" fontId="0" fillId="0" borderId="4" xfId="0" applyNumberFormat="1" applyBorder="1" applyAlignment="1">
      <alignment horizontal="center" wrapText="1"/>
    </xf>
    <xf numFmtId="0" fontId="0" fillId="0" borderId="4" xfId="0" applyBorder="1" applyAlignment="1">
      <alignment horizontal="left" wrapText="1"/>
    </xf>
    <xf numFmtId="0" fontId="0" fillId="0" borderId="4" xfId="0" applyBorder="1" applyAlignment="1">
      <alignment horizontal="center" wrapText="1"/>
    </xf>
    <xf numFmtId="3" fontId="0" fillId="0" borderId="4" xfId="0" applyNumberFormat="1" applyBorder="1" applyAlignment="1">
      <alignment horizontal="center" wrapText="1"/>
    </xf>
    <xf numFmtId="164" fontId="11" fillId="3" borderId="4" xfId="1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right" vertical="center" wrapText="1"/>
    </xf>
    <xf numFmtId="0" fontId="2" fillId="0" borderId="4" xfId="0" applyFont="1" applyBorder="1"/>
    <xf numFmtId="0" fontId="5" fillId="0" borderId="4" xfId="0" applyFont="1" applyBorder="1"/>
    <xf numFmtId="0" fontId="0" fillId="0" borderId="4" xfId="0" applyBorder="1"/>
    <xf numFmtId="0" fontId="0" fillId="0" borderId="5" xfId="0" applyBorder="1" applyAlignment="1">
      <alignment horizontal="left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wrapText="1"/>
    </xf>
    <xf numFmtId="3" fontId="0" fillId="3" borderId="4" xfId="0" applyNumberFormat="1" applyFill="1" applyBorder="1" applyAlignment="1">
      <alignment horizontal="center" wrapText="1"/>
    </xf>
    <xf numFmtId="4" fontId="0" fillId="3" borderId="1" xfId="0" applyNumberFormat="1" applyFill="1" applyBorder="1" applyAlignment="1">
      <alignment horizontal="center" vertical="center" wrapText="1"/>
    </xf>
    <xf numFmtId="0" fontId="2" fillId="3" borderId="4" xfId="0" applyFont="1" applyFill="1" applyBorder="1"/>
    <xf numFmtId="0" fontId="5" fillId="3" borderId="4" xfId="0" applyFont="1" applyFill="1" applyBorder="1"/>
    <xf numFmtId="0" fontId="0" fillId="0" borderId="6" xfId="0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3" fontId="0" fillId="3" borderId="4" xfId="0" applyNumberFormat="1" applyFill="1" applyBorder="1" applyAlignment="1">
      <alignment horizontal="center"/>
    </xf>
    <xf numFmtId="0" fontId="0" fillId="0" borderId="4" xfId="0" applyBorder="1" applyAlignment="1">
      <alignment wrapText="1"/>
    </xf>
    <xf numFmtId="3" fontId="0" fillId="0" borderId="4" xfId="0" applyNumberFormat="1" applyBorder="1" applyAlignment="1">
      <alignment horizontal="center"/>
    </xf>
    <xf numFmtId="0" fontId="3" fillId="2" borderId="1" xfId="0" applyFont="1" applyFill="1" applyBorder="1"/>
    <xf numFmtId="0" fontId="3" fillId="2" borderId="2" xfId="0" applyFont="1" applyFill="1" applyBorder="1"/>
    <xf numFmtId="164" fontId="3" fillId="2" borderId="2" xfId="0" applyNumberFormat="1" applyFont="1" applyFill="1" applyBorder="1"/>
    <xf numFmtId="4" fontId="3" fillId="2" borderId="2" xfId="0" applyNumberFormat="1" applyFont="1" applyFill="1" applyBorder="1"/>
    <xf numFmtId="4" fontId="3" fillId="2" borderId="2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2" borderId="4" xfId="0" applyNumberFormat="1" applyFont="1" applyFill="1" applyBorder="1" applyAlignment="1">
      <alignment horizontal="right" vertical="center"/>
    </xf>
    <xf numFmtId="164" fontId="0" fillId="0" borderId="0" xfId="0" applyNumberFormat="1"/>
    <xf numFmtId="0" fontId="7" fillId="0" borderId="0" xfId="2" applyNumberFormat="1" applyFont="1"/>
    <xf numFmtId="0" fontId="9" fillId="0" borderId="0" xfId="0" applyFont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4" fontId="2" fillId="2" borderId="0" xfId="0" applyNumberFormat="1" applyFont="1" applyFill="1"/>
    <xf numFmtId="164" fontId="2" fillId="2" borderId="0" xfId="0" applyNumberFormat="1" applyFont="1" applyFill="1"/>
    <xf numFmtId="4" fontId="2" fillId="0" borderId="0" xfId="0" applyNumberFormat="1" applyFont="1"/>
    <xf numFmtId="4" fontId="0" fillId="4" borderId="0" xfId="0" applyNumberFormat="1" applyFill="1" applyBorder="1"/>
    <xf numFmtId="4" fontId="0" fillId="5" borderId="0" xfId="0" applyNumberFormat="1" applyFill="1" applyBorder="1"/>
    <xf numFmtId="4" fontId="6" fillId="4" borderId="0" xfId="0" applyNumberFormat="1" applyFont="1" applyFill="1" applyBorder="1"/>
  </cellXfs>
  <cellStyles count="3">
    <cellStyle name="Navadno" xfId="0" builtinId="0"/>
    <cellStyle name="Pojasnjevalno besedilo" xfId="2" builtinId="53" customBuiltin="1"/>
    <cellStyle name="Valuta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zoomScaleNormal="100" workbookViewId="0">
      <selection activeCell="M10" sqref="M10"/>
    </sheetView>
  </sheetViews>
  <sheetFormatPr defaultRowHeight="15"/>
  <cols>
    <col min="1" max="1" width="17.42578125" customWidth="1"/>
    <col min="2" max="2" width="47.28515625" customWidth="1"/>
    <col min="3" max="12" width="8.7109375" customWidth="1"/>
    <col min="13" max="13" width="16.42578125" style="1" customWidth="1"/>
    <col min="14" max="1025" width="8.7109375" customWidth="1"/>
  </cols>
  <sheetData>
    <row r="1" spans="1:13" ht="15.75">
      <c r="A1" s="2" t="s">
        <v>0</v>
      </c>
      <c r="B1" s="3"/>
      <c r="C1" s="3"/>
      <c r="D1" s="4"/>
      <c r="E1" s="4"/>
      <c r="F1" s="5"/>
      <c r="G1" s="3"/>
      <c r="H1" s="6"/>
      <c r="I1" s="6"/>
    </row>
    <row r="2" spans="1:13" ht="15.75">
      <c r="A2" s="3" t="s">
        <v>1</v>
      </c>
      <c r="B2" s="3"/>
      <c r="C2" s="3"/>
      <c r="D2" s="4"/>
      <c r="E2" s="4"/>
      <c r="F2" s="5"/>
      <c r="G2" s="3"/>
      <c r="H2" s="3"/>
      <c r="I2" s="3"/>
    </row>
    <row r="3" spans="1:13" ht="15.75">
      <c r="A3" s="3" t="s">
        <v>2</v>
      </c>
      <c r="B3" s="3"/>
      <c r="C3" s="3"/>
      <c r="D3" s="4"/>
      <c r="E3" s="4"/>
      <c r="F3" s="5"/>
      <c r="G3" s="3"/>
      <c r="H3" s="3"/>
      <c r="I3" s="3"/>
    </row>
    <row r="4" spans="1:13" ht="15.75">
      <c r="A4" s="3" t="s">
        <v>3</v>
      </c>
      <c r="B4" s="3"/>
      <c r="C4" s="3"/>
      <c r="D4" s="4"/>
      <c r="E4" s="4"/>
      <c r="F4" s="5"/>
      <c r="G4" s="3"/>
      <c r="H4" s="3"/>
      <c r="I4" s="3"/>
    </row>
    <row r="6" spans="1:13">
      <c r="A6" s="7" t="s">
        <v>4</v>
      </c>
      <c r="B6" s="7"/>
      <c r="C6" s="7"/>
      <c r="D6" s="7"/>
      <c r="E6" s="7"/>
      <c r="F6" s="7"/>
      <c r="G6" s="7"/>
      <c r="H6" s="7"/>
    </row>
    <row r="7" spans="1:13">
      <c r="D7" s="8"/>
      <c r="E7" s="9"/>
    </row>
    <row r="8" spans="1:13" ht="18.75">
      <c r="A8" s="10" t="s">
        <v>5</v>
      </c>
      <c r="B8" s="11"/>
      <c r="C8" s="12"/>
      <c r="D8" s="13"/>
      <c r="E8" s="14"/>
      <c r="F8" s="12"/>
      <c r="G8" s="12"/>
      <c r="H8" s="12"/>
      <c r="I8" s="15"/>
      <c r="J8" s="16"/>
    </row>
    <row r="9" spans="1:13">
      <c r="A9" s="7"/>
      <c r="B9" s="7"/>
      <c r="D9" s="8"/>
      <c r="E9" s="9"/>
    </row>
    <row r="10" spans="1:13" ht="75">
      <c r="A10" s="17" t="s">
        <v>6</v>
      </c>
      <c r="B10" s="18" t="s">
        <v>7</v>
      </c>
      <c r="C10" s="18" t="s">
        <v>8</v>
      </c>
      <c r="D10" s="18" t="s">
        <v>9</v>
      </c>
      <c r="E10" s="19" t="s">
        <v>10</v>
      </c>
      <c r="F10" s="18" t="s">
        <v>11</v>
      </c>
      <c r="G10" s="18" t="s">
        <v>12</v>
      </c>
      <c r="H10" s="20" t="s">
        <v>13</v>
      </c>
      <c r="I10" s="20" t="s">
        <v>14</v>
      </c>
      <c r="J10" s="18" t="s">
        <v>15</v>
      </c>
      <c r="M10" s="62"/>
    </row>
    <row r="11" spans="1:13" ht="40.5" customHeight="1">
      <c r="A11" s="21" t="s">
        <v>16</v>
      </c>
      <c r="B11" s="22" t="s">
        <v>17</v>
      </c>
      <c r="C11" s="23" t="s">
        <v>18</v>
      </c>
      <c r="D11" s="24">
        <v>66</v>
      </c>
      <c r="E11" s="25"/>
      <c r="F11" s="26"/>
      <c r="G11" s="27">
        <f>SUM(E11*F11)/100+E11</f>
        <v>0</v>
      </c>
      <c r="H11" s="28">
        <f>SUM(D11*G11)</f>
        <v>0</v>
      </c>
      <c r="I11" s="29"/>
      <c r="J11" s="30"/>
      <c r="M11" s="63"/>
    </row>
    <row r="12" spans="1:13" ht="50.25" customHeight="1">
      <c r="A12" s="21" t="s">
        <v>19</v>
      </c>
      <c r="B12" s="22" t="s">
        <v>20</v>
      </c>
      <c r="C12" s="23" t="s">
        <v>18</v>
      </c>
      <c r="D12" s="24">
        <v>417</v>
      </c>
      <c r="E12" s="25"/>
      <c r="F12" s="26"/>
      <c r="G12" s="27">
        <f t="shared" ref="G12:G29" si="0">SUM(E12*F12)/100+E12</f>
        <v>0</v>
      </c>
      <c r="H12" s="28">
        <f t="shared" ref="H12:H29" si="1">SUM(D12*G12)</f>
        <v>0</v>
      </c>
      <c r="I12" s="29"/>
      <c r="J12" s="31"/>
      <c r="M12" s="63"/>
    </row>
    <row r="13" spans="1:13" ht="29.25" customHeight="1">
      <c r="A13" s="21" t="s">
        <v>21</v>
      </c>
      <c r="B13" s="32" t="s">
        <v>22</v>
      </c>
      <c r="C13" s="23" t="s">
        <v>18</v>
      </c>
      <c r="D13" s="24">
        <v>90</v>
      </c>
      <c r="E13" s="25"/>
      <c r="F13" s="26"/>
      <c r="G13" s="27">
        <f t="shared" si="0"/>
        <v>0</v>
      </c>
      <c r="H13" s="28">
        <f t="shared" si="1"/>
        <v>0</v>
      </c>
      <c r="I13" s="29"/>
      <c r="J13" s="31"/>
      <c r="M13" s="63"/>
    </row>
    <row r="14" spans="1:13" ht="69.75" customHeight="1">
      <c r="A14" s="21" t="s">
        <v>23</v>
      </c>
      <c r="B14" s="33" t="s">
        <v>24</v>
      </c>
      <c r="C14" s="34" t="s">
        <v>18</v>
      </c>
      <c r="D14" s="35">
        <v>48</v>
      </c>
      <c r="E14" s="25"/>
      <c r="F14" s="36"/>
      <c r="G14" s="27">
        <f t="shared" si="0"/>
        <v>0</v>
      </c>
      <c r="H14" s="28">
        <f t="shared" si="1"/>
        <v>0</v>
      </c>
      <c r="I14" s="37"/>
      <c r="J14" s="38"/>
      <c r="M14" s="63"/>
    </row>
    <row r="15" spans="1:13" ht="36" customHeight="1">
      <c r="A15" s="21" t="s">
        <v>25</v>
      </c>
      <c r="B15" s="22" t="s">
        <v>26</v>
      </c>
      <c r="C15" s="34" t="s">
        <v>18</v>
      </c>
      <c r="D15" s="24">
        <v>243</v>
      </c>
      <c r="E15" s="25"/>
      <c r="F15" s="26"/>
      <c r="G15" s="27">
        <f t="shared" si="0"/>
        <v>0</v>
      </c>
      <c r="H15" s="28">
        <f t="shared" si="1"/>
        <v>0</v>
      </c>
      <c r="I15" s="29"/>
      <c r="J15" s="31"/>
      <c r="M15" s="63"/>
    </row>
    <row r="16" spans="1:13" ht="28.5" customHeight="1">
      <c r="A16" s="21" t="s">
        <v>27</v>
      </c>
      <c r="B16" s="22" t="s">
        <v>28</v>
      </c>
      <c r="C16" s="34" t="s">
        <v>18</v>
      </c>
      <c r="D16" s="24">
        <v>225</v>
      </c>
      <c r="E16" s="25"/>
      <c r="F16" s="26"/>
      <c r="G16" s="27">
        <f t="shared" si="0"/>
        <v>0</v>
      </c>
      <c r="H16" s="28">
        <f t="shared" si="1"/>
        <v>0</v>
      </c>
      <c r="I16" s="29"/>
      <c r="J16" s="31"/>
      <c r="M16" s="63"/>
    </row>
    <row r="17" spans="1:13" ht="30" customHeight="1">
      <c r="A17" s="21" t="s">
        <v>29</v>
      </c>
      <c r="B17" s="22" t="s">
        <v>30</v>
      </c>
      <c r="C17" s="34" t="s">
        <v>18</v>
      </c>
      <c r="D17" s="24">
        <v>2</v>
      </c>
      <c r="E17" s="25"/>
      <c r="F17" s="26"/>
      <c r="G17" s="27">
        <f t="shared" si="0"/>
        <v>0</v>
      </c>
      <c r="H17" s="28">
        <f t="shared" si="1"/>
        <v>0</v>
      </c>
      <c r="I17" s="29"/>
      <c r="J17" s="31"/>
      <c r="M17" s="63"/>
    </row>
    <row r="18" spans="1:13" ht="61.5" customHeight="1">
      <c r="A18" s="21" t="s">
        <v>31</v>
      </c>
      <c r="B18" s="39" t="s">
        <v>32</v>
      </c>
      <c r="C18" s="34" t="s">
        <v>18</v>
      </c>
      <c r="D18" s="24">
        <v>730</v>
      </c>
      <c r="E18" s="25"/>
      <c r="F18" s="26"/>
      <c r="G18" s="27">
        <f t="shared" si="0"/>
        <v>0</v>
      </c>
      <c r="H18" s="28">
        <f t="shared" si="1"/>
        <v>0</v>
      </c>
      <c r="I18" s="29"/>
      <c r="J18" s="31"/>
      <c r="M18" s="63"/>
    </row>
    <row r="19" spans="1:13" ht="30.75" customHeight="1">
      <c r="A19" s="21" t="s">
        <v>33</v>
      </c>
      <c r="B19" s="22" t="s">
        <v>34</v>
      </c>
      <c r="C19" s="34" t="s">
        <v>18</v>
      </c>
      <c r="D19" s="24">
        <v>25</v>
      </c>
      <c r="E19" s="25"/>
      <c r="F19" s="26"/>
      <c r="G19" s="27">
        <f t="shared" si="0"/>
        <v>0</v>
      </c>
      <c r="H19" s="28">
        <f t="shared" si="1"/>
        <v>0</v>
      </c>
      <c r="I19" s="37"/>
      <c r="J19" s="38"/>
      <c r="M19" s="63"/>
    </row>
    <row r="20" spans="1:13" ht="23.25" customHeight="1">
      <c r="A20" s="21" t="s">
        <v>35</v>
      </c>
      <c r="B20" s="22" t="s">
        <v>36</v>
      </c>
      <c r="C20" s="34" t="s">
        <v>18</v>
      </c>
      <c r="D20" s="24">
        <v>220</v>
      </c>
      <c r="E20" s="25"/>
      <c r="F20" s="26"/>
      <c r="G20" s="27">
        <f t="shared" si="0"/>
        <v>0</v>
      </c>
      <c r="H20" s="28">
        <f t="shared" si="1"/>
        <v>0</v>
      </c>
      <c r="I20" s="37"/>
      <c r="J20" s="38"/>
      <c r="M20" s="63"/>
    </row>
    <row r="21" spans="1:13" ht="19.5" customHeight="1">
      <c r="A21" s="21" t="s">
        <v>37</v>
      </c>
      <c r="B21" s="22" t="s">
        <v>38</v>
      </c>
      <c r="C21" s="34" t="s">
        <v>18</v>
      </c>
      <c r="D21" s="24">
        <v>51</v>
      </c>
      <c r="E21" s="25"/>
      <c r="F21" s="26"/>
      <c r="G21" s="27">
        <f t="shared" si="0"/>
        <v>0</v>
      </c>
      <c r="H21" s="28">
        <f t="shared" si="1"/>
        <v>0</v>
      </c>
      <c r="I21" s="37"/>
      <c r="J21" s="38"/>
      <c r="M21" s="63"/>
    </row>
    <row r="22" spans="1:13" ht="21.75" customHeight="1">
      <c r="A22" s="21" t="s">
        <v>39</v>
      </c>
      <c r="B22" s="40" t="s">
        <v>40</v>
      </c>
      <c r="C22" s="34" t="s">
        <v>18</v>
      </c>
      <c r="D22" s="41">
        <v>5</v>
      </c>
      <c r="E22" s="25"/>
      <c r="F22" s="26"/>
      <c r="G22" s="27">
        <f t="shared" si="0"/>
        <v>0</v>
      </c>
      <c r="H22" s="28">
        <f t="shared" si="1"/>
        <v>0</v>
      </c>
      <c r="I22" s="37"/>
      <c r="J22" s="38"/>
      <c r="M22" s="63"/>
    </row>
    <row r="23" spans="1:13" ht="32.25" customHeight="1">
      <c r="A23" s="21" t="s">
        <v>41</v>
      </c>
      <c r="B23" s="42" t="s">
        <v>42</v>
      </c>
      <c r="C23" s="34" t="s">
        <v>18</v>
      </c>
      <c r="D23" s="43">
        <v>10</v>
      </c>
      <c r="E23" s="25"/>
      <c r="F23" s="26"/>
      <c r="G23" s="27">
        <f t="shared" si="0"/>
        <v>0</v>
      </c>
      <c r="H23" s="28">
        <f t="shared" si="1"/>
        <v>0</v>
      </c>
      <c r="I23" s="29"/>
      <c r="J23" s="31"/>
      <c r="M23" s="63"/>
    </row>
    <row r="24" spans="1:13" ht="30.75" customHeight="1">
      <c r="A24" s="21" t="s">
        <v>43</v>
      </c>
      <c r="B24" s="42" t="s">
        <v>44</v>
      </c>
      <c r="C24" s="34" t="s">
        <v>18</v>
      </c>
      <c r="D24" s="43">
        <v>180</v>
      </c>
      <c r="E24" s="25"/>
      <c r="F24" s="26"/>
      <c r="G24" s="27">
        <f t="shared" si="0"/>
        <v>0</v>
      </c>
      <c r="H24" s="28">
        <f t="shared" si="1"/>
        <v>0</v>
      </c>
      <c r="I24" s="29"/>
      <c r="J24" s="31"/>
      <c r="M24" s="63"/>
    </row>
    <row r="25" spans="1:13" ht="30" customHeight="1">
      <c r="A25" s="21" t="s">
        <v>45</v>
      </c>
      <c r="B25" s="42" t="s">
        <v>46</v>
      </c>
      <c r="C25" s="34" t="s">
        <v>18</v>
      </c>
      <c r="D25" s="43">
        <v>150</v>
      </c>
      <c r="E25" s="25"/>
      <c r="F25" s="26"/>
      <c r="G25" s="27">
        <f t="shared" si="0"/>
        <v>0</v>
      </c>
      <c r="H25" s="28">
        <f t="shared" si="1"/>
        <v>0</v>
      </c>
      <c r="I25" s="29"/>
      <c r="J25" s="31"/>
      <c r="M25" s="63"/>
    </row>
    <row r="26" spans="1:13" ht="18.75" customHeight="1">
      <c r="A26" s="21" t="s">
        <v>47</v>
      </c>
      <c r="B26" s="22" t="s">
        <v>48</v>
      </c>
      <c r="C26" s="23" t="s">
        <v>49</v>
      </c>
      <c r="D26" s="24">
        <v>1536</v>
      </c>
      <c r="E26" s="25"/>
      <c r="F26" s="26"/>
      <c r="G26" s="27">
        <f t="shared" si="0"/>
        <v>0</v>
      </c>
      <c r="H26" s="28">
        <f t="shared" si="1"/>
        <v>0</v>
      </c>
      <c r="I26" s="29"/>
      <c r="J26" s="31"/>
      <c r="M26" s="63"/>
    </row>
    <row r="27" spans="1:13" ht="15.75">
      <c r="A27" s="21" t="s">
        <v>50</v>
      </c>
      <c r="B27" s="22" t="s">
        <v>51</v>
      </c>
      <c r="C27" s="23" t="s">
        <v>18</v>
      </c>
      <c r="D27" s="24">
        <v>108</v>
      </c>
      <c r="E27" s="25"/>
      <c r="F27" s="26"/>
      <c r="G27" s="27">
        <f t="shared" si="0"/>
        <v>0</v>
      </c>
      <c r="H27" s="28">
        <f t="shared" si="1"/>
        <v>0</v>
      </c>
      <c r="I27" s="29"/>
      <c r="J27" s="31"/>
      <c r="M27" s="63"/>
    </row>
    <row r="28" spans="1:13" ht="16.5" customHeight="1">
      <c r="A28" s="21" t="s">
        <v>52</v>
      </c>
      <c r="B28" s="22" t="s">
        <v>53</v>
      </c>
      <c r="C28" s="23" t="s">
        <v>18</v>
      </c>
      <c r="D28" s="24">
        <v>2</v>
      </c>
      <c r="E28" s="25"/>
      <c r="F28" s="26"/>
      <c r="G28" s="27">
        <f t="shared" si="0"/>
        <v>0</v>
      </c>
      <c r="H28" s="28">
        <f t="shared" si="1"/>
        <v>0</v>
      </c>
      <c r="I28" s="29"/>
      <c r="J28" s="31"/>
      <c r="M28" s="63"/>
    </row>
    <row r="29" spans="1:13" ht="16.5" customHeight="1">
      <c r="A29" s="21" t="s">
        <v>54</v>
      </c>
      <c r="B29" s="22" t="s">
        <v>55</v>
      </c>
      <c r="C29" s="23" t="s">
        <v>18</v>
      </c>
      <c r="D29" s="24">
        <v>400</v>
      </c>
      <c r="E29" s="25"/>
      <c r="F29" s="26"/>
      <c r="G29" s="27">
        <f t="shared" si="0"/>
        <v>0</v>
      </c>
      <c r="H29" s="28">
        <f t="shared" si="1"/>
        <v>0</v>
      </c>
      <c r="I29" s="29"/>
      <c r="J29" s="31"/>
      <c r="M29" s="63"/>
    </row>
    <row r="30" spans="1:13">
      <c r="A30" s="44"/>
      <c r="B30" s="45"/>
      <c r="C30" s="45"/>
      <c r="D30" s="45"/>
      <c r="E30" s="46"/>
      <c r="F30" s="47"/>
      <c r="G30" s="48" t="s">
        <v>56</v>
      </c>
      <c r="H30" s="49">
        <f>SUM(H11:H29)</f>
        <v>0</v>
      </c>
      <c r="I30" s="49"/>
      <c r="J30" s="50"/>
      <c r="M30" s="64"/>
    </row>
    <row r="31" spans="1:13">
      <c r="D31" s="1"/>
      <c r="E31" s="51"/>
      <c r="F31" s="1"/>
    </row>
    <row r="32" spans="1:13">
      <c r="B32" s="52" t="s">
        <v>57</v>
      </c>
      <c r="D32" s="1"/>
      <c r="E32" s="51"/>
      <c r="F32" s="1"/>
    </row>
    <row r="33" spans="1:10">
      <c r="B33" s="53" t="s">
        <v>58</v>
      </c>
      <c r="D33" s="1"/>
      <c r="E33" s="51"/>
      <c r="F33" s="1"/>
    </row>
    <row r="34" spans="1:10">
      <c r="B34" s="54" t="s">
        <v>59</v>
      </c>
      <c r="D34" s="1"/>
      <c r="E34" s="51"/>
      <c r="F34" s="1"/>
    </row>
    <row r="35" spans="1:10">
      <c r="B35" s="55" t="s">
        <v>60</v>
      </c>
      <c r="D35" s="1"/>
      <c r="E35" s="51"/>
      <c r="F35" s="1"/>
    </row>
    <row r="36" spans="1:10">
      <c r="B36" s="55" t="s">
        <v>61</v>
      </c>
      <c r="D36" s="1"/>
      <c r="E36" s="51"/>
      <c r="F36" s="1"/>
    </row>
    <row r="37" spans="1:10">
      <c r="B37" s="55" t="s">
        <v>62</v>
      </c>
      <c r="D37" s="1"/>
      <c r="E37" s="51"/>
      <c r="F37" s="1"/>
    </row>
    <row r="38" spans="1:10">
      <c r="B38" s="55" t="s">
        <v>63</v>
      </c>
      <c r="D38" s="1"/>
      <c r="E38" s="51"/>
      <c r="F38" s="1"/>
    </row>
    <row r="39" spans="1:10">
      <c r="B39" s="55" t="s">
        <v>64</v>
      </c>
      <c r="D39" s="1"/>
      <c r="E39" s="51"/>
      <c r="F39" s="1"/>
    </row>
    <row r="40" spans="1:10">
      <c r="B40" s="55"/>
      <c r="D40" s="1"/>
      <c r="E40" s="51"/>
      <c r="F40" s="1"/>
    </row>
    <row r="41" spans="1:10" ht="15.75">
      <c r="A41" s="56"/>
      <c r="B41" s="57" t="s">
        <v>65</v>
      </c>
      <c r="C41" s="58"/>
      <c r="D41" s="59"/>
      <c r="E41" s="60"/>
      <c r="F41" s="59"/>
      <c r="G41" s="58"/>
      <c r="H41" s="58"/>
      <c r="I41" s="56"/>
      <c r="J41" s="56"/>
    </row>
    <row r="42" spans="1:10" ht="15.75">
      <c r="B42" s="3"/>
      <c r="C42" s="3"/>
      <c r="D42" s="61"/>
      <c r="E42" s="5"/>
      <c r="F42" s="61"/>
      <c r="G42" s="3"/>
      <c r="H42" s="3"/>
    </row>
    <row r="43" spans="1:10" ht="15.75">
      <c r="B43" s="3"/>
      <c r="C43" s="3"/>
      <c r="D43" s="3"/>
      <c r="E43" s="5" t="s">
        <v>66</v>
      </c>
      <c r="F43" s="61"/>
      <c r="G43" s="3"/>
      <c r="H43" s="3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223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6_KONZERVIRANO_SADJE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Katja Magister</dc:creator>
  <dc:description/>
  <cp:lastModifiedBy>TurkusE</cp:lastModifiedBy>
  <cp:revision>21</cp:revision>
  <cp:lastPrinted>2020-02-17T07:20:29Z</cp:lastPrinted>
  <dcterms:created xsi:type="dcterms:W3CDTF">2019-11-18T13:15:50Z</dcterms:created>
  <dcterms:modified xsi:type="dcterms:W3CDTF">2023-08-02T07:31:12Z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